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COMPANY\VINEY\"/>
    </mc:Choice>
  </mc:AlternateContent>
  <xr:revisionPtr revIDLastSave="0" documentId="8_{2743D762-E3E9-4751-A2E8-CC4CC81C3B7C}" xr6:coauthVersionLast="47" xr6:coauthVersionMax="47" xr10:uidLastSave="{00000000-0000-0000-0000-000000000000}"/>
  <bookViews>
    <workbookView xWindow="-108" yWindow="-108" windowWidth="23256" windowHeight="12576" xr2:uid="{2E22FCE7-A04F-41B0-A1D7-892FD402B554}"/>
  </bookViews>
  <sheets>
    <sheet name="31.03.25 MERCE VIAGGIO VINEY" sheetId="1" r:id="rId1"/>
  </sheets>
  <definedNames>
    <definedName name="_xlnm.Print_Area" localSheetId="0">'31.03.25 MERCE VIAGGIO VINEY'!$A$1:$K$29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4" i="1" l="1"/>
  <c r="E142" i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25" i="1"/>
  <c r="C29" i="1"/>
  <c r="H15" i="1"/>
  <c r="C5" i="1" s="1"/>
  <c r="E5" i="1" s="1"/>
  <c r="H14" i="1"/>
  <c r="H16" i="1" s="1"/>
  <c r="H9" i="1"/>
  <c r="H8" i="1"/>
  <c r="H7" i="1"/>
  <c r="D7" i="1"/>
  <c r="H6" i="1"/>
  <c r="H5" i="1"/>
  <c r="H4" i="1"/>
  <c r="H2" i="1"/>
  <c r="H10" i="1" s="1"/>
  <c r="I10" i="1" s="1"/>
  <c r="C4" i="1" l="1"/>
  <c r="C7" i="1" l="1"/>
  <c r="D9" i="1"/>
  <c r="D10" i="1" l="1"/>
  <c r="C8" i="1"/>
  <c r="C10" i="1" s="1"/>
  <c r="E10" i="1" s="1"/>
</calcChain>
</file>

<file path=xl/sharedStrings.xml><?xml version="1.0" encoding="utf-8"?>
<sst xmlns="http://schemas.openxmlformats.org/spreadsheetml/2006/main" count="146" uniqueCount="76">
  <si>
    <t>VINEY CORP LTD FO 283999</t>
  </si>
  <si>
    <t>201413104 ( merci in viaggio Viney) 31/03/25</t>
  </si>
  <si>
    <t>data fatt</t>
  </si>
  <si>
    <t>Merce arrivata</t>
  </si>
  <si>
    <t>progr.</t>
  </si>
  <si>
    <t>SCRITTURE 31/03/2025 RETTIFICA Magazzino</t>
  </si>
  <si>
    <t>Viney Corp.Ltd-EXP-K-121/24-25(m.in viaggio)</t>
  </si>
  <si>
    <t xml:space="preserve">conto </t>
  </si>
  <si>
    <t>descrizione</t>
  </si>
  <si>
    <t>DARE</t>
  </si>
  <si>
    <t>AVERE</t>
  </si>
  <si>
    <t>Viney Corp.Ltd-EXP-K-152/24-25(m.in viaggio)</t>
  </si>
  <si>
    <t>0401902030 Particolari su nostro  disegno</t>
  </si>
  <si>
    <t>Viney Corp.Ltd-EXP-K-150/24-25(m.in viaggio)</t>
  </si>
  <si>
    <t>0402001170 Corrieri d'acquisto</t>
  </si>
  <si>
    <t>Viney Corp.Ltd-EXP-K-153/24-25(m.in viaggio)</t>
  </si>
  <si>
    <t>0201413104</t>
  </si>
  <si>
    <t>fornitori fatture da ricevere infragruppo</t>
  </si>
  <si>
    <t>*****</t>
  </si>
  <si>
    <t>Viney Corp.Ltd-EXP-K-126/24-25(m.in viaggio)</t>
  </si>
  <si>
    <t>MARE maggio?</t>
  </si>
  <si>
    <t>total</t>
  </si>
  <si>
    <t>Viney Corp.Ltd-EXP-K-133/24-25(m.in viaggio)</t>
  </si>
  <si>
    <t>0100501061</t>
  </si>
  <si>
    <t>0100501061 Merce in viaggio interco</t>
  </si>
  <si>
    <t>Viney Corp.Ltd-EXP-K-147/24-25(m.in viaggio)</t>
  </si>
  <si>
    <t>0301803061 Merce in viaggio interco</t>
  </si>
  <si>
    <t>Viney Corp.Ltd-EXP-K-154/24-25(m.in viaggio)</t>
  </si>
  <si>
    <t>MARE giugno?</t>
  </si>
  <si>
    <t>Totale Merci in viaggio Viney</t>
  </si>
  <si>
    <t>COSTI TRASP</t>
  </si>
  <si>
    <t>EXP-K-121/24-25</t>
  </si>
  <si>
    <t>importo</t>
  </si>
  <si>
    <t>EXP-k-152/24-25</t>
  </si>
  <si>
    <t>EXP-K-126/24-25</t>
  </si>
  <si>
    <t>EXP-K-133/24-25</t>
  </si>
  <si>
    <t>EXP-K-147/24-25</t>
  </si>
  <si>
    <t>EXP-K-150-24-25</t>
  </si>
  <si>
    <t>ExP-K-154/24-25</t>
  </si>
  <si>
    <t>EXP-K-153/24-25</t>
  </si>
  <si>
    <t>Credit note</t>
  </si>
  <si>
    <t>CN/KU/011/24-25</t>
  </si>
  <si>
    <t>credit note to be booked</t>
  </si>
  <si>
    <t>DA REGISTRARE</t>
  </si>
  <si>
    <t>Ok da registare</t>
  </si>
  <si>
    <t>Export Sales</t>
  </si>
  <si>
    <t>EXP-K-74/24-25</t>
  </si>
  <si>
    <t>issued in inr / where is original invoice?</t>
  </si>
  <si>
    <t>Da registrare ma mai ricevuta merce spedita ad Hannoway</t>
  </si>
  <si>
    <t>goods non arrived  / April-May?</t>
  </si>
  <si>
    <t xml:space="preserve">DA REGISTRARE/ft.ric.Interco </t>
  </si>
  <si>
    <t>Dogana 03/04</t>
  </si>
  <si>
    <t>Dogana aprile</t>
  </si>
  <si>
    <t>Dogana fine aprile</t>
  </si>
  <si>
    <t>EXP-114/2024-25</t>
  </si>
  <si>
    <t>moulds / invoice non received</t>
  </si>
  <si>
    <t>Stampi da registrare non ricevuti prima</t>
  </si>
  <si>
    <t>EXP-115/2024-25</t>
  </si>
  <si>
    <t>EXP-K-136/24-25</t>
  </si>
  <si>
    <t>shipped in VEE?</t>
  </si>
  <si>
    <t>Da registrare ma mai ricevuta merce spedita a VEE</t>
  </si>
  <si>
    <t>EXP-K-139/24-25</t>
  </si>
  <si>
    <t xml:space="preserve">Dogana Maggio </t>
  </si>
  <si>
    <t>EXP-K-150/24-25</t>
  </si>
  <si>
    <t>Dogana Aprile</t>
  </si>
  <si>
    <t>EXP-K-152/24-25</t>
  </si>
  <si>
    <t>???</t>
  </si>
  <si>
    <t>EXP-K-154/24-25</t>
  </si>
  <si>
    <t>goods non arrived  / not yet</t>
  </si>
  <si>
    <t>Merce non ancora spedita da India</t>
  </si>
  <si>
    <t>EXP-K-155/24-25</t>
  </si>
  <si>
    <t>Exè-K-156/24-25</t>
  </si>
  <si>
    <t>Debit Note</t>
  </si>
  <si>
    <t>DN/K-097/24-25</t>
  </si>
  <si>
    <t>to recod in few days</t>
  </si>
  <si>
    <t>DN/K-101/24-25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</si>
</sst>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6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rial"/>
      <family val="2"/>
    </font>
    <font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5" fillId="2" borderId="1" xfId="1" applyFont="1" applyFill="1" applyBorder="1" applyAlignment="1">
      <alignment horizontal="center"/>
    </xf>
    <xf numFmtId="0" fontId="1" fillId="0" borderId="0" xfId="1"/>
    <xf numFmtId="0" fontId="6" fillId="2" borderId="2" xfId="1" applyFont="1" applyFill="1" applyBorder="1" applyAlignment="1">
      <alignment horizontal="center" vertical="center"/>
    </xf>
    <xf numFmtId="0" fontId="1" fillId="0" borderId="2" xfId="1" applyBorder="1"/>
    <xf numFmtId="0" fontId="1" fillId="0" borderId="2" xfId="1" applyBorder="1" applyAlignment="1">
      <alignment wrapText="1"/>
    </xf>
    <xf numFmtId="0" fontId="7" fillId="2" borderId="3" xfId="1" applyFont="1" applyFill="1" applyBorder="1" applyAlignment="1">
      <alignment horizontal="center"/>
    </xf>
    <xf numFmtId="49" fontId="1" fillId="0" borderId="2" xfId="1" applyNumberFormat="1" applyBorder="1"/>
    <xf numFmtId="43" fontId="1" fillId="3" borderId="2" xfId="1" applyNumberFormat="1" applyFill="1" applyBorder="1"/>
    <xf numFmtId="15" fontId="1" fillId="0" borderId="2" xfId="1" applyNumberFormat="1" applyBorder="1"/>
    <xf numFmtId="14" fontId="1" fillId="0" borderId="2" xfId="1" applyNumberFormat="1" applyBorder="1"/>
    <xf numFmtId="0" fontId="3" fillId="2" borderId="2" xfId="1" applyFont="1" applyFill="1" applyBorder="1"/>
    <xf numFmtId="0" fontId="1" fillId="0" borderId="2" xfId="1" applyBorder="1" applyAlignment="1">
      <alignment horizontal="left" vertical="top"/>
    </xf>
    <xf numFmtId="0" fontId="1" fillId="0" borderId="2" xfId="1" applyBorder="1" applyAlignment="1">
      <alignment vertical="top"/>
    </xf>
    <xf numFmtId="43" fontId="3" fillId="0" borderId="2" xfId="2" applyFont="1" applyBorder="1"/>
    <xf numFmtId="0" fontId="3" fillId="0" borderId="0" xfId="1" applyFont="1"/>
    <xf numFmtId="43" fontId="1" fillId="0" borderId="2" xfId="1" applyNumberFormat="1" applyBorder="1" applyAlignment="1">
      <alignment horizontal="left"/>
    </xf>
    <xf numFmtId="43" fontId="1" fillId="2" borderId="0" xfId="1" applyNumberFormat="1" applyFill="1"/>
    <xf numFmtId="0" fontId="1" fillId="0" borderId="2" xfId="1" quotePrefix="1" applyBorder="1" applyAlignment="1">
      <alignment vertical="top"/>
    </xf>
    <xf numFmtId="43" fontId="8" fillId="0" borderId="2" xfId="2" applyFont="1" applyBorder="1"/>
    <xf numFmtId="0" fontId="3" fillId="4" borderId="0" xfId="1" applyFont="1" applyFill="1"/>
    <xf numFmtId="43" fontId="1" fillId="4" borderId="2" xfId="1" applyNumberFormat="1" applyFill="1" applyBorder="1"/>
    <xf numFmtId="14" fontId="1" fillId="4" borderId="2" xfId="1" applyNumberFormat="1" applyFill="1" applyBorder="1"/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43" fontId="3" fillId="3" borderId="4" xfId="2" applyFont="1" applyFill="1" applyBorder="1" applyAlignment="1">
      <alignment vertical="center"/>
    </xf>
    <xf numFmtId="0" fontId="1" fillId="0" borderId="2" xfId="1" quotePrefix="1" applyBorder="1" applyAlignment="1">
      <alignment horizontal="left" vertical="top"/>
    </xf>
    <xf numFmtId="43" fontId="1" fillId="5" borderId="2" xfId="1" applyNumberFormat="1" applyFill="1" applyBorder="1"/>
    <xf numFmtId="14" fontId="1" fillId="5" borderId="2" xfId="1" applyNumberFormat="1" applyFill="1" applyBorder="1"/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164" fontId="1" fillId="2" borderId="0" xfId="1" applyNumberFormat="1" applyFill="1"/>
    <xf numFmtId="0" fontId="3" fillId="0" borderId="6" xfId="1" applyFont="1" applyBorder="1"/>
    <xf numFmtId="43" fontId="8" fillId="0" borderId="6" xfId="1" applyNumberFormat="1" applyFont="1" applyBorder="1"/>
    <xf numFmtId="164" fontId="1" fillId="0" borderId="0" xfId="1" applyNumberFormat="1"/>
    <xf numFmtId="14" fontId="1" fillId="0" borderId="0" xfId="1" applyNumberFormat="1"/>
    <xf numFmtId="0" fontId="9" fillId="0" borderId="0" xfId="1" applyFont="1" applyAlignment="1">
      <alignment horizontal="right"/>
    </xf>
    <xf numFmtId="0" fontId="1" fillId="0" borderId="2" xfId="1" applyBorder="1" applyAlignment="1">
      <alignment horizontal="center"/>
    </xf>
    <xf numFmtId="4" fontId="1" fillId="0" borderId="2" xfId="1" applyNumberFormat="1" applyBorder="1"/>
    <xf numFmtId="0" fontId="3" fillId="0" borderId="2" xfId="1" applyFont="1" applyBorder="1"/>
    <xf numFmtId="43" fontId="0" fillId="0" borderId="2" xfId="2" applyFont="1" applyBorder="1"/>
    <xf numFmtId="164" fontId="3" fillId="0" borderId="0" xfId="1" applyNumberFormat="1" applyFont="1"/>
    <xf numFmtId="0" fontId="1" fillId="0" borderId="0" xfId="1" applyAlignment="1">
      <alignment vertical="top"/>
    </xf>
    <xf numFmtId="0" fontId="1" fillId="0" borderId="0" xfId="1" quotePrefix="1"/>
    <xf numFmtId="4" fontId="3" fillId="0" borderId="6" xfId="1" applyNumberFormat="1" applyFont="1" applyBorder="1"/>
    <xf numFmtId="0" fontId="1" fillId="0" borderId="4" xfId="1" applyBorder="1"/>
    <xf numFmtId="15" fontId="10" fillId="5" borderId="2" xfId="1" applyNumberFormat="1" applyFont="1" applyFill="1" applyBorder="1" applyAlignment="1">
      <alignment horizontal="right" vertical="top"/>
    </xf>
    <xf numFmtId="49" fontId="10" fillId="5" borderId="2" xfId="1" applyNumberFormat="1" applyFont="1" applyFill="1" applyBorder="1" applyAlignment="1">
      <alignment vertical="top"/>
    </xf>
    <xf numFmtId="49" fontId="11" fillId="5" borderId="2" xfId="1" applyNumberFormat="1" applyFont="1" applyFill="1" applyBorder="1" applyAlignment="1">
      <alignment horizontal="right" vertical="top"/>
    </xf>
    <xf numFmtId="43" fontId="12" fillId="5" borderId="2" xfId="2" applyFont="1" applyFill="1" applyBorder="1"/>
    <xf numFmtId="0" fontId="1" fillId="2" borderId="2" xfId="1" applyFill="1" applyBorder="1"/>
    <xf numFmtId="0" fontId="9" fillId="0" borderId="2" xfId="1" applyFont="1" applyBorder="1" applyAlignment="1">
      <alignment horizontal="center"/>
    </xf>
    <xf numFmtId="43" fontId="13" fillId="5" borderId="2" xfId="2" applyFont="1" applyFill="1" applyBorder="1"/>
    <xf numFmtId="0" fontId="1" fillId="3" borderId="2" xfId="1" applyFill="1" applyBorder="1"/>
    <xf numFmtId="15" fontId="10" fillId="2" borderId="2" xfId="1" applyNumberFormat="1" applyFont="1" applyFill="1" applyBorder="1" applyAlignment="1">
      <alignment horizontal="right" vertical="top"/>
    </xf>
    <xf numFmtId="49" fontId="11" fillId="2" borderId="2" xfId="1" applyNumberFormat="1" applyFont="1" applyFill="1" applyBorder="1" applyAlignment="1">
      <alignment horizontal="right" vertical="center"/>
    </xf>
    <xf numFmtId="43" fontId="12" fillId="2" borderId="2" xfId="2" applyFont="1" applyFill="1" applyBorder="1" applyAlignment="1"/>
    <xf numFmtId="49" fontId="11" fillId="5" borderId="2" xfId="1" applyNumberFormat="1" applyFont="1" applyFill="1" applyBorder="1" applyAlignment="1">
      <alignment horizontal="right" vertical="center"/>
    </xf>
    <xf numFmtId="43" fontId="12" fillId="5" borderId="2" xfId="2" applyFont="1" applyFill="1" applyBorder="1" applyAlignment="1"/>
    <xf numFmtId="0" fontId="1" fillId="6" borderId="2" xfId="1" applyFill="1" applyBorder="1" applyAlignment="1">
      <alignment horizontal="center"/>
    </xf>
    <xf numFmtId="0" fontId="1" fillId="5" borderId="2" xfId="1" applyFill="1" applyBorder="1" applyAlignment="1">
      <alignment horizontal="right" vertical="center"/>
    </xf>
    <xf numFmtId="43" fontId="0" fillId="5" borderId="2" xfId="2" applyFont="1" applyFill="1" applyBorder="1" applyAlignment="1"/>
    <xf numFmtId="43" fontId="2" fillId="5" borderId="2" xfId="2" applyFont="1" applyFill="1" applyBorder="1" applyAlignment="1"/>
    <xf numFmtId="43" fontId="2" fillId="6" borderId="2" xfId="2" applyFont="1" applyFill="1" applyBorder="1" applyAlignment="1"/>
    <xf numFmtId="0" fontId="1" fillId="7" borderId="2" xfId="1" applyFill="1" applyBorder="1" applyAlignment="1">
      <alignment horizontal="center"/>
    </xf>
    <xf numFmtId="0" fontId="1" fillId="3" borderId="7" xfId="1" applyFill="1" applyBorder="1"/>
    <xf numFmtId="0" fontId="9" fillId="4" borderId="2" xfId="1" applyFont="1" applyFill="1" applyBorder="1" applyAlignment="1">
      <alignment horizontal="center"/>
    </xf>
    <xf numFmtId="14" fontId="1" fillId="2" borderId="2" xfId="1" applyNumberFormat="1" applyFill="1" applyBorder="1"/>
    <xf numFmtId="49" fontId="10" fillId="2" borderId="2" xfId="1" applyNumberFormat="1" applyFont="1" applyFill="1" applyBorder="1" applyAlignment="1">
      <alignment vertical="top"/>
    </xf>
    <xf numFmtId="0" fontId="1" fillId="2" borderId="2" xfId="1" applyFill="1" applyBorder="1" applyAlignment="1">
      <alignment horizontal="right" vertical="center"/>
    </xf>
    <xf numFmtId="43" fontId="0" fillId="2" borderId="2" xfId="2" applyFont="1" applyFill="1" applyBorder="1" applyAlignment="1"/>
    <xf numFmtId="164" fontId="4" fillId="8" borderId="0" xfId="1" applyNumberFormat="1" applyFont="1" applyFill="1"/>
    <xf numFmtId="164" fontId="3" fillId="4" borderId="8" xfId="1" applyNumberFormat="1" applyFont="1" applyFill="1" applyBorder="1"/>
  </cellXfs>
  <cellStyles count="3">
    <cellStyle name="Migliaia 3" xfId="2" xr:uid="{838BA964-8EBD-4D9B-AD8D-44321BAA4E11}"/>
    <cellStyle name="Normale" xfId="0" builtinId="0"/>
    <cellStyle name="Normale 3" xfId="1" xr:uid="{99F6A22C-393E-4D6B-9501-95A98B3C0F5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205741</xdr:colOff>
      <xdr:row>30</xdr:row>
      <xdr:rowOff>64964</xdr:rowOff>
    </xdr:from>
    <xdr:to>
      <xdr:col>6</xdr:col>
      <xdr:colOff>703259</xdr:colOff>
      <xdr:row>45</xdr:row>
      <xdr:rowOff>160020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AC4F069-5064-433B-8E52-9A652B15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1" y="5863784"/>
          <a:ext cx="7774618" cy="2838256"/>
        </a:xfrm>
        <a:prstGeom prst="rect">
          <a:avLst/>
        </a:prstGeom>
      </xdr:spPr>
    </xdr:pic>
    <xdr:clientData/>
  </xdr:twoCellAnchor>
  <xdr:twoCellAnchor editAs="oneCell">
    <xdr:from>
      <xdr:col>0</xdr:col>
      <xdr:colOff>350521</xdr:colOff>
      <xdr:row>46</xdr:row>
      <xdr:rowOff>55250</xdr:rowOff>
    </xdr:from>
    <xdr:to>
      <xdr:col>6</xdr:col>
      <xdr:colOff>769620</xdr:colOff>
      <xdr:row>56</xdr:row>
      <xdr:rowOff>152023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747D556-630E-4EE5-9BA2-CFE403E05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21" y="8780150"/>
          <a:ext cx="7696199" cy="1925573"/>
        </a:xfrm>
        <a:prstGeom prst="rect">
          <a:avLst/>
        </a:prstGeom>
      </xdr:spPr>
    </xdr:pic>
    <xdr:clientData/>
  </xdr:twoCellAnchor>
  <xdr:twoCellAnchor editAs="oneCell">
    <xdr:from>
      <xdr:col>0</xdr:col>
      <xdr:colOff>220981</xdr:colOff>
      <xdr:row>58</xdr:row>
      <xdr:rowOff>86097</xdr:rowOff>
    </xdr:from>
    <xdr:to>
      <xdr:col>6</xdr:col>
      <xdr:colOff>754380</xdr:colOff>
      <xdr:row>69</xdr:row>
      <xdr:rowOff>142529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9F6A1D9-DE59-4200-9471-28208538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981" y="11005557"/>
          <a:ext cx="7810499" cy="2068112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129541</xdr:colOff>
      <xdr:row>71</xdr:row>
      <xdr:rowOff>136891</xdr:rowOff>
    </xdr:from>
    <xdr:to>
      <xdr:col>6</xdr:col>
      <xdr:colOff>861061</xdr:colOff>
      <xdr:row>86</xdr:row>
      <xdr:rowOff>73791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EF29176-D497-4EFE-A043-9D191790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541" y="13433791"/>
          <a:ext cx="8008620" cy="26801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213360</xdr:colOff>
      <xdr:row>87</xdr:row>
      <xdr:rowOff>121920</xdr:rowOff>
    </xdr:from>
    <xdr:to>
      <xdr:col>6</xdr:col>
      <xdr:colOff>921333</xdr:colOff>
      <xdr:row>100</xdr:row>
      <xdr:rowOff>70046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411B0B0-682C-4886-8949-91518192C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3360" y="16344900"/>
          <a:ext cx="7985073" cy="2325566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101</xdr:row>
      <xdr:rowOff>133128</xdr:rowOff>
    </xdr:from>
    <xdr:to>
      <xdr:col>6</xdr:col>
      <xdr:colOff>1028700</xdr:colOff>
      <xdr:row>112</xdr:row>
      <xdr:rowOff>83463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2DB1C2E-3C11-49DE-9D17-BFEBC35F7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0" y="18916428"/>
          <a:ext cx="8260080" cy="1962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3DC6-09FA-4CEA-852F-3A00E9312F63}">
  <sheetPr>
    <tabColor rgb="FF92D050"/>
    <pageSetUpPr fitToPage="1"/>
  </sheetPr>
  <dimension ref="A1:K145"/>
  <sheetViews>
    <sheetView showGridLines="0" tabSelected="1" workbookViewId="0">
      <selection activeCell="A2" sqref="A2:D2"/>
    </sheetView>
  </sheetViews>
  <sheetFormatPr defaultRowHeight="14.4" x14ac:dyDescent="0.3"/>
  <cols>
    <col min="1" max="1" width="13.6640625" style="2" customWidth="1"/>
    <col min="2" max="2" width="37" style="2" bestFit="1" customWidth="1"/>
    <col min="3" max="3" width="13.109375" style="2" bestFit="1" customWidth="1"/>
    <col min="4" max="4" width="14.88671875" style="2" bestFit="1" customWidth="1"/>
    <col min="5" max="5" width="14.44140625" style="2" bestFit="1" customWidth="1"/>
    <col min="6" max="6" width="13" style="2" customWidth="1"/>
    <col min="7" max="7" width="40.21875" style="2" bestFit="1" customWidth="1"/>
    <col min="8" max="8" width="12.77734375" style="2" bestFit="1" customWidth="1"/>
    <col min="9" max="9" width="9.5546875" style="2" bestFit="1" customWidth="1"/>
    <col min="10" max="10" width="12.6640625" style="2" bestFit="1" customWidth="1"/>
    <col min="11" max="16384" width="8.88671875" style="2"/>
  </cols>
  <sheetData>
    <row r="1" spans="1:11" ht="31.2" customHeight="1" x14ac:dyDescent="0.5">
      <c r="A1" s="1" t="s">
        <v>0</v>
      </c>
      <c r="B1" s="1"/>
      <c r="C1" s="1"/>
      <c r="D1" s="1"/>
      <c r="G1" s="3" t="s">
        <v>1</v>
      </c>
      <c r="H1" s="3"/>
      <c r="I1" s="4" t="s">
        <v>2</v>
      </c>
      <c r="J1" s="5" t="s">
        <v>3</v>
      </c>
      <c r="K1" s="4" t="s">
        <v>4</v>
      </c>
    </row>
    <row r="2" spans="1:11" ht="21" x14ac:dyDescent="0.4">
      <c r="A2" s="6" t="s">
        <v>5</v>
      </c>
      <c r="B2" s="6"/>
      <c r="C2" s="6"/>
      <c r="D2" s="6"/>
      <c r="G2" s="7" t="s">
        <v>6</v>
      </c>
      <c r="H2" s="8">
        <f>+C13+C14</f>
        <v>124951.27</v>
      </c>
      <c r="I2" s="9">
        <v>45688</v>
      </c>
      <c r="J2" s="10">
        <v>45750</v>
      </c>
      <c r="K2" s="4">
        <v>1</v>
      </c>
    </row>
    <row r="3" spans="1:11" x14ac:dyDescent="0.3">
      <c r="A3" s="11" t="s">
        <v>7</v>
      </c>
      <c r="B3" s="11" t="s">
        <v>8</v>
      </c>
      <c r="C3" s="11" t="s">
        <v>9</v>
      </c>
      <c r="D3" s="11" t="s">
        <v>10</v>
      </c>
      <c r="G3" s="4" t="s">
        <v>11</v>
      </c>
      <c r="H3" s="8">
        <v>2291.3939999999998</v>
      </c>
      <c r="I3" s="9">
        <v>45745</v>
      </c>
      <c r="J3" s="10">
        <v>45749</v>
      </c>
      <c r="K3" s="4">
        <v>2</v>
      </c>
    </row>
    <row r="4" spans="1:11" x14ac:dyDescent="0.3">
      <c r="A4" s="12">
        <v>401902030</v>
      </c>
      <c r="B4" s="13" t="s">
        <v>12</v>
      </c>
      <c r="C4" s="14">
        <f>+H14</f>
        <v>683677.14</v>
      </c>
      <c r="D4" s="4"/>
      <c r="E4" s="15"/>
      <c r="G4" s="16" t="s">
        <v>13</v>
      </c>
      <c r="H4" s="8">
        <f>+C23+C24</f>
        <v>55306.189999999995</v>
      </c>
      <c r="I4" s="9">
        <v>45738</v>
      </c>
      <c r="J4" s="10">
        <v>45749</v>
      </c>
      <c r="K4" s="4">
        <v>3</v>
      </c>
    </row>
    <row r="5" spans="1:11" x14ac:dyDescent="0.3">
      <c r="A5" s="12">
        <v>402001170</v>
      </c>
      <c r="B5" s="13" t="s">
        <v>14</v>
      </c>
      <c r="C5" s="14">
        <f>+H15</f>
        <v>29466.620000000003</v>
      </c>
      <c r="D5" s="4"/>
      <c r="E5" s="17">
        <f>+C5</f>
        <v>29466.620000000003</v>
      </c>
      <c r="G5" s="4" t="s">
        <v>15</v>
      </c>
      <c r="H5" s="8">
        <f>+C27+C28</f>
        <v>43248.84</v>
      </c>
      <c r="I5" s="9">
        <v>45745</v>
      </c>
      <c r="J5" s="10">
        <v>45753</v>
      </c>
      <c r="K5" s="4">
        <v>4</v>
      </c>
    </row>
    <row r="6" spans="1:11" x14ac:dyDescent="0.3">
      <c r="A6" s="18" t="s">
        <v>16</v>
      </c>
      <c r="B6" s="13" t="s">
        <v>17</v>
      </c>
      <c r="C6" s="19"/>
      <c r="D6" s="19">
        <v>-713143.76</v>
      </c>
      <c r="E6" s="20" t="s">
        <v>18</v>
      </c>
      <c r="G6" s="7" t="s">
        <v>19</v>
      </c>
      <c r="H6" s="21">
        <f>+C17+C18</f>
        <v>159910.66999999998</v>
      </c>
      <c r="I6" s="9">
        <v>45700</v>
      </c>
      <c r="J6" s="22" t="s">
        <v>20</v>
      </c>
      <c r="K6" s="4">
        <v>5</v>
      </c>
    </row>
    <row r="7" spans="1:11" x14ac:dyDescent="0.3">
      <c r="A7" s="23" t="s">
        <v>21</v>
      </c>
      <c r="B7" s="24"/>
      <c r="C7" s="25">
        <f>SUM(C4:C6)</f>
        <v>713143.76</v>
      </c>
      <c r="D7" s="25">
        <f>SUM(D4:D6)</f>
        <v>-713143.76</v>
      </c>
      <c r="E7" s="15"/>
      <c r="G7" s="7" t="s">
        <v>22</v>
      </c>
      <c r="H7" s="21">
        <f>+C19+C20</f>
        <v>99732.290000000008</v>
      </c>
      <c r="I7" s="9">
        <v>45716</v>
      </c>
      <c r="J7" s="22" t="s">
        <v>20</v>
      </c>
      <c r="K7" s="4">
        <v>6</v>
      </c>
    </row>
    <row r="8" spans="1:11" x14ac:dyDescent="0.3">
      <c r="A8" s="26" t="s">
        <v>23</v>
      </c>
      <c r="B8" s="13" t="s">
        <v>24</v>
      </c>
      <c r="C8" s="14">
        <f>-D9</f>
        <v>683677.14</v>
      </c>
      <c r="E8" s="15"/>
      <c r="G8" s="4" t="s">
        <v>25</v>
      </c>
      <c r="H8" s="21">
        <f>+C21+C22</f>
        <v>99680.84</v>
      </c>
      <c r="I8" s="9">
        <v>45731</v>
      </c>
      <c r="J8" s="22" t="s">
        <v>20</v>
      </c>
      <c r="K8" s="4">
        <v>7</v>
      </c>
    </row>
    <row r="9" spans="1:11" x14ac:dyDescent="0.3">
      <c r="A9" s="12">
        <v>301803061</v>
      </c>
      <c r="B9" s="13" t="s">
        <v>26</v>
      </c>
      <c r="D9" s="19">
        <f>-C4</f>
        <v>-683677.14</v>
      </c>
      <c r="E9" s="15"/>
      <c r="G9" s="4" t="s">
        <v>27</v>
      </c>
      <c r="H9" s="27">
        <f>+C25+C26</f>
        <v>128022.27</v>
      </c>
      <c r="I9" s="9">
        <v>45745</v>
      </c>
      <c r="J9" s="28" t="s">
        <v>28</v>
      </c>
      <c r="K9" s="4">
        <v>8</v>
      </c>
    </row>
    <row r="10" spans="1:11" ht="15" thickBot="1" x14ac:dyDescent="0.35">
      <c r="A10" s="29" t="s">
        <v>21</v>
      </c>
      <c r="B10" s="30"/>
      <c r="C10" s="25">
        <f>+C8</f>
        <v>683677.14</v>
      </c>
      <c r="D10" s="25">
        <f>+D9</f>
        <v>-683677.14</v>
      </c>
      <c r="E10" s="31">
        <f>+C10-C7</f>
        <v>-29466.619999999995</v>
      </c>
      <c r="G10" s="32" t="s">
        <v>29</v>
      </c>
      <c r="H10" s="33">
        <f>SUM(H2:H9)</f>
        <v>713143.76399999997</v>
      </c>
      <c r="I10" s="34">
        <f>+H10+D6</f>
        <v>3.9999999571591616E-3</v>
      </c>
      <c r="J10" s="35"/>
    </row>
    <row r="11" spans="1:11" x14ac:dyDescent="0.3">
      <c r="E11" s="36" t="s">
        <v>30</v>
      </c>
      <c r="H11" s="20" t="s">
        <v>18</v>
      </c>
    </row>
    <row r="13" spans="1:11" x14ac:dyDescent="0.3">
      <c r="A13" s="10">
        <v>45688</v>
      </c>
      <c r="B13" s="37" t="s">
        <v>31</v>
      </c>
      <c r="C13" s="38">
        <v>120830.14</v>
      </c>
      <c r="D13" s="4">
        <v>401902030</v>
      </c>
      <c r="F13" s="39" t="s">
        <v>7</v>
      </c>
      <c r="G13" s="39" t="s">
        <v>8</v>
      </c>
      <c r="H13" s="39" t="s">
        <v>32</v>
      </c>
    </row>
    <row r="14" spans="1:11" x14ac:dyDescent="0.3">
      <c r="A14" s="10">
        <v>45688</v>
      </c>
      <c r="B14" s="37" t="s">
        <v>31</v>
      </c>
      <c r="C14" s="38">
        <v>4121.13</v>
      </c>
      <c r="D14" s="4">
        <v>402001170</v>
      </c>
      <c r="F14" s="4">
        <v>401902030</v>
      </c>
      <c r="G14" s="4" t="s">
        <v>12</v>
      </c>
      <c r="H14" s="40">
        <f>SUMIF($D$13:$D$28,F14,$C$13:$C$28)</f>
        <v>683677.14</v>
      </c>
    </row>
    <row r="15" spans="1:11" x14ac:dyDescent="0.3">
      <c r="A15" s="10">
        <v>45745</v>
      </c>
      <c r="B15" s="37" t="s">
        <v>33</v>
      </c>
      <c r="C15" s="38">
        <v>1545</v>
      </c>
      <c r="D15" s="4">
        <v>401902030</v>
      </c>
      <c r="F15" s="4">
        <v>402001170</v>
      </c>
      <c r="G15" s="4" t="s">
        <v>14</v>
      </c>
      <c r="H15" s="40">
        <f>SUMIF($D$13:$D$28,F15,$C$13:$C$28)</f>
        <v>29466.620000000003</v>
      </c>
    </row>
    <row r="16" spans="1:11" x14ac:dyDescent="0.3">
      <c r="A16" s="10">
        <v>45745</v>
      </c>
      <c r="B16" s="37" t="s">
        <v>33</v>
      </c>
      <c r="C16" s="38">
        <v>746.39</v>
      </c>
      <c r="D16" s="4">
        <v>402001170</v>
      </c>
      <c r="H16" s="41">
        <f>+H14+H15</f>
        <v>713143.76</v>
      </c>
    </row>
    <row r="17" spans="1:10" x14ac:dyDescent="0.3">
      <c r="A17" s="10">
        <v>45700</v>
      </c>
      <c r="B17" s="37" t="s">
        <v>34</v>
      </c>
      <c r="C17" s="38">
        <v>155208.04999999999</v>
      </c>
      <c r="D17" s="4">
        <v>401902030</v>
      </c>
    </row>
    <row r="18" spans="1:10" x14ac:dyDescent="0.3">
      <c r="A18" s="10">
        <v>45700</v>
      </c>
      <c r="B18" s="37" t="s">
        <v>34</v>
      </c>
      <c r="C18" s="38">
        <v>4702.62</v>
      </c>
      <c r="D18" s="4">
        <v>402001170</v>
      </c>
    </row>
    <row r="19" spans="1:10" x14ac:dyDescent="0.3">
      <c r="A19" s="10">
        <v>45716</v>
      </c>
      <c r="B19" s="37" t="s">
        <v>35</v>
      </c>
      <c r="C19" s="38">
        <v>95526.57</v>
      </c>
      <c r="D19" s="4">
        <v>401902030</v>
      </c>
      <c r="F19" s="42"/>
    </row>
    <row r="20" spans="1:10" x14ac:dyDescent="0.3">
      <c r="A20" s="10">
        <v>45716</v>
      </c>
      <c r="B20" s="37" t="s">
        <v>35</v>
      </c>
      <c r="C20" s="38">
        <v>4205.72</v>
      </c>
      <c r="D20" s="4">
        <v>402001170</v>
      </c>
      <c r="J20" s="43"/>
    </row>
    <row r="21" spans="1:10" x14ac:dyDescent="0.3">
      <c r="A21" s="10">
        <v>45731</v>
      </c>
      <c r="B21" s="37" t="s">
        <v>36</v>
      </c>
      <c r="C21" s="38">
        <v>95219.61</v>
      </c>
      <c r="D21" s="4">
        <v>401902030</v>
      </c>
      <c r="J21" s="43"/>
    </row>
    <row r="22" spans="1:10" x14ac:dyDescent="0.3">
      <c r="A22" s="10">
        <v>45731</v>
      </c>
      <c r="B22" s="37" t="s">
        <v>36</v>
      </c>
      <c r="C22" s="38">
        <v>4461.2299999999996</v>
      </c>
      <c r="D22" s="4">
        <v>402001170</v>
      </c>
      <c r="J22" s="43"/>
    </row>
    <row r="23" spans="1:10" x14ac:dyDescent="0.3">
      <c r="A23" s="10">
        <v>45738</v>
      </c>
      <c r="B23" s="37" t="s">
        <v>37</v>
      </c>
      <c r="C23" s="38">
        <v>51493.24</v>
      </c>
      <c r="D23" s="4">
        <v>401902030</v>
      </c>
      <c r="J23" s="43"/>
    </row>
    <row r="24" spans="1:10" x14ac:dyDescent="0.3">
      <c r="A24" s="10">
        <v>45738</v>
      </c>
      <c r="B24" s="37" t="s">
        <v>37</v>
      </c>
      <c r="C24" s="38">
        <v>3812.95</v>
      </c>
      <c r="D24" s="4">
        <v>402001170</v>
      </c>
      <c r="J24" s="43"/>
    </row>
    <row r="25" spans="1:10" x14ac:dyDescent="0.3">
      <c r="A25" s="10">
        <v>45745</v>
      </c>
      <c r="B25" s="37" t="s">
        <v>38</v>
      </c>
      <c r="C25" s="38">
        <v>123621.36</v>
      </c>
      <c r="D25" s="4">
        <v>401902030</v>
      </c>
      <c r="J25" s="43"/>
    </row>
    <row r="26" spans="1:10" x14ac:dyDescent="0.3">
      <c r="A26" s="10">
        <v>45745</v>
      </c>
      <c r="B26" s="37" t="s">
        <v>38</v>
      </c>
      <c r="C26" s="38">
        <v>4400.91</v>
      </c>
      <c r="D26" s="4">
        <v>402001170</v>
      </c>
      <c r="J26" s="43"/>
    </row>
    <row r="27" spans="1:10" x14ac:dyDescent="0.3">
      <c r="A27" s="10">
        <v>45745</v>
      </c>
      <c r="B27" s="37" t="s">
        <v>39</v>
      </c>
      <c r="C27" s="38">
        <v>40233.17</v>
      </c>
      <c r="D27" s="4">
        <v>401902030</v>
      </c>
      <c r="J27" s="43"/>
    </row>
    <row r="28" spans="1:10" x14ac:dyDescent="0.3">
      <c r="A28" s="10">
        <v>45745</v>
      </c>
      <c r="B28" s="37" t="s">
        <v>39</v>
      </c>
      <c r="C28" s="38">
        <v>3015.67</v>
      </c>
      <c r="D28" s="4">
        <v>402001170</v>
      </c>
    </row>
    <row r="29" spans="1:10" ht="15" thickBot="1" x14ac:dyDescent="0.35">
      <c r="C29" s="44">
        <f>SUM(C13:C28)</f>
        <v>713143.76</v>
      </c>
    </row>
    <row r="123" spans="1:11" x14ac:dyDescent="0.3">
      <c r="A123" s="45">
        <v>1</v>
      </c>
      <c r="B123" s="46">
        <v>45443</v>
      </c>
      <c r="C123" s="47" t="s">
        <v>40</v>
      </c>
      <c r="D123" s="48" t="s">
        <v>41</v>
      </c>
      <c r="E123" s="49">
        <v>-250</v>
      </c>
      <c r="F123" s="37" t="s">
        <v>42</v>
      </c>
      <c r="G123" s="50" t="s">
        <v>43</v>
      </c>
      <c r="H123" s="51" t="s">
        <v>44</v>
      </c>
      <c r="I123" s="51"/>
      <c r="J123" s="51"/>
      <c r="K123" s="51"/>
    </row>
    <row r="124" spans="1:11" x14ac:dyDescent="0.3">
      <c r="A124" s="45">
        <v>2</v>
      </c>
      <c r="B124" s="46">
        <v>45573</v>
      </c>
      <c r="C124" s="47" t="s">
        <v>45</v>
      </c>
      <c r="D124" s="48" t="s">
        <v>46</v>
      </c>
      <c r="E124" s="49">
        <v>1340.25</v>
      </c>
      <c r="F124" s="37" t="s">
        <v>47</v>
      </c>
      <c r="G124" s="50" t="s">
        <v>43</v>
      </c>
      <c r="H124" s="51" t="s">
        <v>48</v>
      </c>
      <c r="I124" s="51"/>
      <c r="J124" s="51"/>
      <c r="K124" s="51"/>
    </row>
    <row r="125" spans="1:11" x14ac:dyDescent="0.3">
      <c r="A125" s="45">
        <f>+A124+1</f>
        <v>3</v>
      </c>
      <c r="B125" s="46">
        <v>45688</v>
      </c>
      <c r="C125" s="47" t="s">
        <v>45</v>
      </c>
      <c r="D125" s="48" t="s">
        <v>31</v>
      </c>
      <c r="E125" s="52">
        <v>124951.283</v>
      </c>
      <c r="F125" s="37" t="s">
        <v>49</v>
      </c>
      <c r="G125" s="53" t="s">
        <v>50</v>
      </c>
      <c r="H125" s="51" t="s">
        <v>51</v>
      </c>
      <c r="I125" s="51"/>
      <c r="J125" s="51"/>
      <c r="K125" s="51"/>
    </row>
    <row r="126" spans="1:11" x14ac:dyDescent="0.3">
      <c r="A126" s="45">
        <f t="shared" ref="A126:A140" si="0">+A125+1</f>
        <v>4</v>
      </c>
      <c r="B126" s="46">
        <v>45700</v>
      </c>
      <c r="C126" s="47" t="s">
        <v>45</v>
      </c>
      <c r="D126" s="48" t="s">
        <v>34</v>
      </c>
      <c r="E126" s="52">
        <v>159910.677</v>
      </c>
      <c r="F126" s="37" t="s">
        <v>49</v>
      </c>
      <c r="G126" s="53" t="s">
        <v>50</v>
      </c>
      <c r="H126" s="51" t="s">
        <v>52</v>
      </c>
      <c r="I126" s="51"/>
      <c r="J126" s="51"/>
      <c r="K126" s="51"/>
    </row>
    <row r="127" spans="1:11" x14ac:dyDescent="0.3">
      <c r="A127" s="45">
        <f t="shared" si="0"/>
        <v>5</v>
      </c>
      <c r="B127" s="46">
        <v>45716</v>
      </c>
      <c r="C127" s="47" t="s">
        <v>45</v>
      </c>
      <c r="D127" s="48" t="s">
        <v>35</v>
      </c>
      <c r="E127" s="52">
        <v>99732.296000000002</v>
      </c>
      <c r="F127" s="37" t="s">
        <v>49</v>
      </c>
      <c r="G127" s="53" t="s">
        <v>50</v>
      </c>
      <c r="H127" s="51" t="s">
        <v>53</v>
      </c>
      <c r="I127" s="51"/>
      <c r="J127" s="51"/>
      <c r="K127" s="51"/>
    </row>
    <row r="128" spans="1:11" x14ac:dyDescent="0.3">
      <c r="A128" s="45">
        <f t="shared" si="0"/>
        <v>6</v>
      </c>
      <c r="B128" s="54">
        <v>45747</v>
      </c>
      <c r="C128" s="47" t="s">
        <v>45</v>
      </c>
      <c r="D128" s="55" t="s">
        <v>54</v>
      </c>
      <c r="E128" s="56">
        <v>198706</v>
      </c>
      <c r="F128" s="37" t="s">
        <v>55</v>
      </c>
      <c r="G128" s="50" t="s">
        <v>43</v>
      </c>
      <c r="H128" s="51" t="s">
        <v>56</v>
      </c>
      <c r="I128" s="51"/>
      <c r="J128" s="51"/>
      <c r="K128" s="51"/>
    </row>
    <row r="129" spans="1:11" x14ac:dyDescent="0.3">
      <c r="A129" s="45">
        <f t="shared" si="0"/>
        <v>7</v>
      </c>
      <c r="B129" s="54">
        <v>45747</v>
      </c>
      <c r="C129" s="47" t="s">
        <v>45</v>
      </c>
      <c r="D129" s="55" t="s">
        <v>57</v>
      </c>
      <c r="E129" s="56">
        <v>21834</v>
      </c>
      <c r="F129" s="37" t="s">
        <v>55</v>
      </c>
      <c r="G129" s="50" t="s">
        <v>43</v>
      </c>
      <c r="H129" s="51" t="s">
        <v>56</v>
      </c>
      <c r="I129" s="51"/>
      <c r="J129" s="51"/>
      <c r="K129" s="51"/>
    </row>
    <row r="130" spans="1:11" x14ac:dyDescent="0.3">
      <c r="A130" s="45">
        <f t="shared" si="0"/>
        <v>8</v>
      </c>
      <c r="B130" s="46">
        <v>45719</v>
      </c>
      <c r="C130" s="47" t="s">
        <v>45</v>
      </c>
      <c r="D130" s="57" t="s">
        <v>58</v>
      </c>
      <c r="E130" s="58">
        <v>1758</v>
      </c>
      <c r="F130" s="59" t="s">
        <v>59</v>
      </c>
      <c r="G130" s="50" t="s">
        <v>43</v>
      </c>
      <c r="H130" s="51" t="s">
        <v>60</v>
      </c>
      <c r="I130" s="51"/>
      <c r="J130" s="51"/>
      <c r="K130" s="51"/>
    </row>
    <row r="131" spans="1:11" x14ac:dyDescent="0.3">
      <c r="A131" s="45">
        <f t="shared" si="0"/>
        <v>9</v>
      </c>
      <c r="B131" s="46">
        <v>45722</v>
      </c>
      <c r="C131" s="47" t="s">
        <v>45</v>
      </c>
      <c r="D131" s="60" t="s">
        <v>61</v>
      </c>
      <c r="E131" s="61">
        <v>1758</v>
      </c>
      <c r="F131" s="59" t="s">
        <v>59</v>
      </c>
      <c r="G131" s="50" t="s">
        <v>43</v>
      </c>
      <c r="H131" s="51" t="s">
        <v>60</v>
      </c>
      <c r="I131" s="51"/>
      <c r="J131" s="51"/>
      <c r="K131" s="51"/>
    </row>
    <row r="132" spans="1:11" x14ac:dyDescent="0.3">
      <c r="A132" s="45">
        <f t="shared" si="0"/>
        <v>10</v>
      </c>
      <c r="B132" s="46">
        <v>45731</v>
      </c>
      <c r="C132" s="47" t="s">
        <v>45</v>
      </c>
      <c r="D132" s="60" t="s">
        <v>36</v>
      </c>
      <c r="E132" s="62">
        <v>99680.849000000002</v>
      </c>
      <c r="F132" s="37" t="s">
        <v>49</v>
      </c>
      <c r="G132" s="53" t="s">
        <v>50</v>
      </c>
      <c r="H132" s="51" t="s">
        <v>62</v>
      </c>
      <c r="I132" s="51"/>
      <c r="J132" s="51"/>
      <c r="K132" s="51"/>
    </row>
    <row r="133" spans="1:11" x14ac:dyDescent="0.3">
      <c r="A133" s="45">
        <f t="shared" si="0"/>
        <v>11</v>
      </c>
      <c r="B133" s="46">
        <v>45738</v>
      </c>
      <c r="C133" s="47" t="s">
        <v>45</v>
      </c>
      <c r="D133" s="60" t="s">
        <v>63</v>
      </c>
      <c r="E133" s="62">
        <v>55306.296000000002</v>
      </c>
      <c r="F133" s="37" t="s">
        <v>49</v>
      </c>
      <c r="G133" s="53" t="s">
        <v>50</v>
      </c>
      <c r="H133" s="51" t="s">
        <v>64</v>
      </c>
      <c r="I133" s="51"/>
      <c r="J133" s="51"/>
      <c r="K133" s="51"/>
    </row>
    <row r="134" spans="1:11" x14ac:dyDescent="0.3">
      <c r="A134" s="45">
        <f t="shared" si="0"/>
        <v>12</v>
      </c>
      <c r="B134" s="46">
        <v>45745</v>
      </c>
      <c r="C134" s="47" t="s">
        <v>45</v>
      </c>
      <c r="D134" s="60" t="s">
        <v>65</v>
      </c>
      <c r="E134" s="62">
        <v>2291.3939999999998</v>
      </c>
      <c r="F134" s="37" t="s">
        <v>49</v>
      </c>
      <c r="G134" s="53" t="s">
        <v>50</v>
      </c>
      <c r="H134" s="51" t="s">
        <v>64</v>
      </c>
      <c r="I134" s="51"/>
      <c r="J134" s="51"/>
      <c r="K134" s="51"/>
    </row>
    <row r="135" spans="1:11" x14ac:dyDescent="0.3">
      <c r="A135" s="45">
        <f t="shared" si="0"/>
        <v>13</v>
      </c>
      <c r="B135" s="46">
        <v>45745</v>
      </c>
      <c r="C135" s="47" t="s">
        <v>45</v>
      </c>
      <c r="D135" s="60" t="s">
        <v>39</v>
      </c>
      <c r="E135" s="63">
        <v>43248.841</v>
      </c>
      <c r="F135" s="64" t="s">
        <v>49</v>
      </c>
      <c r="G135" s="65" t="s">
        <v>66</v>
      </c>
      <c r="H135" s="51" t="s">
        <v>64</v>
      </c>
      <c r="I135" s="51"/>
      <c r="J135" s="51"/>
      <c r="K135" s="51"/>
    </row>
    <row r="136" spans="1:11" x14ac:dyDescent="0.3">
      <c r="A136" s="45">
        <f t="shared" si="0"/>
        <v>14</v>
      </c>
      <c r="B136" s="46">
        <v>45745</v>
      </c>
      <c r="C136" s="47" t="s">
        <v>45</v>
      </c>
      <c r="D136" s="60" t="s">
        <v>67</v>
      </c>
      <c r="E136" s="62">
        <v>128022.27499999999</v>
      </c>
      <c r="F136" s="37" t="s">
        <v>68</v>
      </c>
      <c r="G136" s="50" t="s">
        <v>43</v>
      </c>
      <c r="H136" s="66" t="s">
        <v>69</v>
      </c>
      <c r="I136" s="66"/>
      <c r="J136" s="66"/>
      <c r="K136" s="66"/>
    </row>
    <row r="137" spans="1:11" x14ac:dyDescent="0.3">
      <c r="A137" s="45">
        <f t="shared" si="0"/>
        <v>15</v>
      </c>
      <c r="B137" s="46">
        <v>45747</v>
      </c>
      <c r="C137" s="47" t="s">
        <v>45</v>
      </c>
      <c r="D137" s="60" t="s">
        <v>70</v>
      </c>
      <c r="E137" s="61">
        <v>331500</v>
      </c>
      <c r="F137" s="37" t="s">
        <v>55</v>
      </c>
      <c r="G137" s="50" t="s">
        <v>43</v>
      </c>
      <c r="H137" s="51" t="s">
        <v>56</v>
      </c>
      <c r="I137" s="51"/>
      <c r="J137" s="51"/>
      <c r="K137" s="51"/>
    </row>
    <row r="138" spans="1:11" x14ac:dyDescent="0.3">
      <c r="A138" s="45">
        <f t="shared" si="0"/>
        <v>16</v>
      </c>
      <c r="B138" s="67">
        <v>45747</v>
      </c>
      <c r="C138" s="68" t="s">
        <v>45</v>
      </c>
      <c r="D138" s="69" t="s">
        <v>71</v>
      </c>
      <c r="E138" s="70">
        <v>8356</v>
      </c>
      <c r="F138" s="37" t="s">
        <v>55</v>
      </c>
      <c r="G138" s="50" t="s">
        <v>43</v>
      </c>
      <c r="H138" s="51" t="s">
        <v>56</v>
      </c>
      <c r="I138" s="51"/>
      <c r="J138" s="51"/>
      <c r="K138" s="51"/>
    </row>
    <row r="139" spans="1:11" x14ac:dyDescent="0.3">
      <c r="A139" s="45">
        <f t="shared" si="0"/>
        <v>17</v>
      </c>
      <c r="B139" s="67">
        <v>45714</v>
      </c>
      <c r="C139" s="68" t="s">
        <v>72</v>
      </c>
      <c r="D139" s="69" t="s">
        <v>73</v>
      </c>
      <c r="E139" s="70">
        <v>72709.37</v>
      </c>
      <c r="F139" s="37" t="s">
        <v>74</v>
      </c>
      <c r="G139" s="50" t="s">
        <v>43</v>
      </c>
      <c r="H139" s="51" t="s">
        <v>44</v>
      </c>
      <c r="I139" s="51"/>
      <c r="J139" s="51"/>
      <c r="K139" s="51"/>
    </row>
    <row r="140" spans="1:11" x14ac:dyDescent="0.3">
      <c r="A140" s="45">
        <f t="shared" si="0"/>
        <v>18</v>
      </c>
      <c r="B140" s="67">
        <v>45747</v>
      </c>
      <c r="C140" s="68" t="s">
        <v>72</v>
      </c>
      <c r="D140" s="69" t="s">
        <v>75</v>
      </c>
      <c r="E140" s="70">
        <v>4970.1099999999997</v>
      </c>
      <c r="F140" s="37" t="s">
        <v>74</v>
      </c>
      <c r="G140" s="50" t="s">
        <v>43</v>
      </c>
      <c r="H140" s="51" t="s">
        <v>44</v>
      </c>
      <c r="I140" s="51"/>
      <c r="J140" s="51"/>
      <c r="K140" s="51"/>
    </row>
    <row r="142" spans="1:11" x14ac:dyDescent="0.3">
      <c r="E142" s="71">
        <f>+E125+E126+E127+E132+E133+E134+E135-E135</f>
        <v>541872.79499999993</v>
      </c>
    </row>
    <row r="144" spans="1:11" ht="15" thickBot="1" x14ac:dyDescent="0.35">
      <c r="E144" s="72">
        <f>+E125+E126+E127+E132+E133+E134+E135+E136</f>
        <v>713143.91099999996</v>
      </c>
    </row>
    <row r="145" ht="15" thickTop="1" x14ac:dyDescent="0.3"/>
  </sheetData>
  <mergeCells count="23">
    <mergeCell ref="H136:K136"/>
    <mergeCell ref="H137:K137"/>
    <mergeCell ref="H138:K138"/>
    <mergeCell ref="H139:K139"/>
    <mergeCell ref="H140:K140"/>
    <mergeCell ref="H130:K130"/>
    <mergeCell ref="H131:K131"/>
    <mergeCell ref="H132:K132"/>
    <mergeCell ref="H133:K133"/>
    <mergeCell ref="H134:K134"/>
    <mergeCell ref="H135:K135"/>
    <mergeCell ref="H124:K124"/>
    <mergeCell ref="H125:K125"/>
    <mergeCell ref="H126:K126"/>
    <mergeCell ref="H127:K127"/>
    <mergeCell ref="H128:K128"/>
    <mergeCell ref="H129:K129"/>
    <mergeCell ref="A1:D1"/>
    <mergeCell ref="G1:H1"/>
    <mergeCell ref="A2:D2"/>
    <mergeCell ref="A7:B7"/>
    <mergeCell ref="A10:B10"/>
    <mergeCell ref="H123:K123"/>
  </mergeCells>
  <conditionalFormatting sqref="D123:D130">
    <cfRule type="duplicateValues" dxfId="0" priority="1"/>
  </conditionalFormatting>
  <pageMargins left="0.17" right="0.17" top="0.74803149606299213" bottom="0.74803149606299213" header="0.31496062992125984" footer="0.31496062992125984"/>
  <pageSetup paperSize="9" scale="76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F3C1A2-6DC4-4F5A-8F7A-41A5ED652F7C}"/>
</file>

<file path=customXml/itemProps2.xml><?xml version="1.0" encoding="utf-8"?>
<ds:datastoreItem xmlns:ds="http://schemas.openxmlformats.org/officeDocument/2006/customXml" ds:itemID="{92658C84-9711-4743-8776-459E3A6EF7C4}"/>
</file>

<file path=customXml/itemProps3.xml><?xml version="1.0" encoding="utf-8"?>
<ds:datastoreItem xmlns:ds="http://schemas.openxmlformats.org/officeDocument/2006/customXml" ds:itemID="{468405E9-572D-430B-9BC2-047540F36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31.03.25 MERCE VIAGGIO VINEY</vt:lpstr>
      <vt:lpstr>'31.03.25 MERCE VIAGGIO VINEY'!Area_stampa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dcterms:created xsi:type="dcterms:W3CDTF">2025-05-07T12:55:55Z</dcterms:created>
  <dcterms:modified xsi:type="dcterms:W3CDTF">2025-05-07T12:56:39Z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